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1840" windowHeight="9975"/>
  </bookViews>
  <sheets>
    <sheet name="Dotacje na zadania własne" sheetId="1" r:id="rId1"/>
  </sheets>
  <calcPr calcId="145621"/>
</workbook>
</file>

<file path=xl/calcChain.xml><?xml version="1.0" encoding="utf-8"?>
<calcChain xmlns="http://schemas.openxmlformats.org/spreadsheetml/2006/main">
  <c r="E52" i="1" l="1"/>
  <c r="F35" i="1"/>
  <c r="E35" i="1"/>
  <c r="F30" i="1"/>
  <c r="E30" i="1"/>
  <c r="F15" i="1"/>
  <c r="E15" i="1"/>
  <c r="F34" i="1" l="1"/>
  <c r="E34" i="1"/>
  <c r="F27" i="1"/>
  <c r="E27" i="1"/>
  <c r="F21" i="1"/>
  <c r="E21" i="1"/>
  <c r="E38" i="1"/>
  <c r="F38" i="1"/>
  <c r="F57" i="1" l="1"/>
  <c r="F56" i="1"/>
  <c r="E56" i="1"/>
  <c r="E57" i="1" s="1"/>
  <c r="F11" i="1" l="1"/>
  <c r="F12" i="1" s="1"/>
  <c r="E11" i="1"/>
  <c r="E12" i="1" s="1"/>
  <c r="F52" i="1"/>
  <c r="F49" i="1"/>
  <c r="E49" i="1"/>
  <c r="F44" i="1"/>
  <c r="E44" i="1"/>
  <c r="E53" i="1" s="1"/>
  <c r="F41" i="1"/>
  <c r="E41" i="1"/>
  <c r="E58" i="1" l="1"/>
  <c r="F53" i="1"/>
  <c r="F58" i="1" s="1"/>
</calcChain>
</file>

<file path=xl/sharedStrings.xml><?xml version="1.0" encoding="utf-8"?>
<sst xmlns="http://schemas.openxmlformats.org/spreadsheetml/2006/main" count="60" uniqueCount="38">
  <si>
    <t>Dział</t>
  </si>
  <si>
    <t>Rozdział</t>
  </si>
  <si>
    <t>Par.</t>
  </si>
  <si>
    <t>Treść</t>
  </si>
  <si>
    <t>Dotacja celowa</t>
  </si>
  <si>
    <t>Składki na ubezpieczenia zdrowotne</t>
  </si>
  <si>
    <t>Świadczenia społeczne</t>
  </si>
  <si>
    <t>Zasiłki stałe</t>
  </si>
  <si>
    <t>Ośrodki pomocy społecznej</t>
  </si>
  <si>
    <t>Wynagrodzenia  osobowe pracowników</t>
  </si>
  <si>
    <t>Składki na ubezpieczenia społeczne</t>
  </si>
  <si>
    <t>Składki na Fundusz Pracy</t>
  </si>
  <si>
    <t>Różne rozliczenia finansowe</t>
  </si>
  <si>
    <t>Pomoc społeczna</t>
  </si>
  <si>
    <t>Różne rozliczenia</t>
  </si>
  <si>
    <t xml:space="preserve">               Dotacje celowe otrzymane z budżetu państwa na realizację własnych </t>
  </si>
  <si>
    <t>Zasiłki okresowe, celowe i pomoc w naturze oraz składki na ubezpieczenia emerytalne i rentowe</t>
  </si>
  <si>
    <t>Pomoc w zakresie dożywiania</t>
  </si>
  <si>
    <t xml:space="preserve">                            zadań bieżących gmin na 2019 rok</t>
  </si>
  <si>
    <t>Plan dochodów na 2019 r.</t>
  </si>
  <si>
    <t>Plan wydatków na 2019 r.</t>
  </si>
  <si>
    <t>Składki na ubezpieczenia zdrowotne opłacane za osoby pobierające niektóre świadczenia z pomocy społecznej, oraz za osoby uczestniczące w zajęciach w centrum integracji społecznej</t>
  </si>
  <si>
    <t>Ogółem dotacje na zadania własne na 2019 r.</t>
  </si>
  <si>
    <t xml:space="preserve">Stypendia dla uczniów </t>
  </si>
  <si>
    <t>Pomoc materialna dla uczniów o charakterze socjalnym</t>
  </si>
  <si>
    <t>Edukacyjna opieka wychowawcza</t>
  </si>
  <si>
    <t>Dotacja podmiotowa z budżetu dla niepublicznej jednostki systemu oświaty</t>
  </si>
  <si>
    <t>Oddziały przedszkolne w szkołach podstawowych</t>
  </si>
  <si>
    <t>Przedszkola</t>
  </si>
  <si>
    <t>Realizacja zadań wymagających stosowania specjalnej organizacji nauki i metod pracy dla dzieci w przedszkolach, oddziałach przedszkolnych w szkołach podstawowych i innych formach wychowania przedszkolnego</t>
  </si>
  <si>
    <t>Oświata i wychowanie</t>
  </si>
  <si>
    <t>Zakup środków dydaktycznych i książek</t>
  </si>
  <si>
    <t>Szkoły podstawowe</t>
  </si>
  <si>
    <t>Zakup materiałów i wyposażenia</t>
  </si>
  <si>
    <t>Stołówki szkolne i przedszkolne</t>
  </si>
  <si>
    <t xml:space="preserve">                                             Załącznik Nr 7</t>
  </si>
  <si>
    <t xml:space="preserve">                                            z dnia 25.10.2019r.</t>
  </si>
  <si>
    <t xml:space="preserve">                                            do uchwały Nr XII/109/2019 Rady Miejskiej w Mroczy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</si>
</sst>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43" fontId="2" fillId="0" borderId="9" xfId="1" applyFont="1" applyBorder="1"/>
    <xf numFmtId="0" fontId="2" fillId="0" borderId="10" xfId="0" applyFont="1" applyBorder="1"/>
    <xf numFmtId="43" fontId="2" fillId="0" borderId="11" xfId="1" applyFont="1" applyBorder="1"/>
    <xf numFmtId="0" fontId="2" fillId="0" borderId="2" xfId="0" applyFont="1" applyBorder="1"/>
    <xf numFmtId="43" fontId="2" fillId="0" borderId="7" xfId="1" applyFont="1" applyBorder="1"/>
    <xf numFmtId="0" fontId="5" fillId="0" borderId="4" xfId="0" applyFont="1" applyBorder="1"/>
    <xf numFmtId="43" fontId="5" fillId="0" borderId="5" xfId="1" applyFont="1" applyBorder="1"/>
    <xf numFmtId="0" fontId="5" fillId="0" borderId="4" xfId="0" applyFont="1" applyBorder="1" applyAlignment="1">
      <alignment wrapText="1"/>
    </xf>
    <xf numFmtId="0" fontId="5" fillId="0" borderId="3" xfId="0" applyFont="1" applyBorder="1" applyAlignment="1">
      <alignment horizontal="center" vertical="center"/>
    </xf>
    <xf numFmtId="0" fontId="5" fillId="0" borderId="15" xfId="0" applyFont="1" applyBorder="1"/>
    <xf numFmtId="43" fontId="5" fillId="0" borderId="16" xfId="1" applyFont="1" applyBorder="1"/>
    <xf numFmtId="0" fontId="4" fillId="0" borderId="0" xfId="0" applyFont="1"/>
    <xf numFmtId="0" fontId="5" fillId="0" borderId="18" xfId="0" applyFont="1" applyBorder="1"/>
    <xf numFmtId="0" fontId="2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43" fontId="5" fillId="0" borderId="5" xfId="1" applyFont="1" applyBorder="1" applyAlignment="1">
      <alignment vertical="center"/>
    </xf>
    <xf numFmtId="0" fontId="4" fillId="0" borderId="4" xfId="0" applyFont="1" applyFill="1" applyBorder="1" applyAlignment="1">
      <alignment horizontal="center" wrapText="1"/>
    </xf>
    <xf numFmtId="43" fontId="2" fillId="0" borderId="10" xfId="1" applyFont="1" applyFill="1" applyBorder="1"/>
    <xf numFmtId="43" fontId="5" fillId="0" borderId="4" xfId="1" applyFont="1" applyFill="1" applyBorder="1"/>
    <xf numFmtId="43" fontId="2" fillId="0" borderId="2" xfId="1" applyFont="1" applyFill="1" applyBorder="1"/>
    <xf numFmtId="43" fontId="5" fillId="0" borderId="4" xfId="1" applyFont="1" applyFill="1" applyBorder="1" applyAlignment="1">
      <alignment vertical="center"/>
    </xf>
    <xf numFmtId="43" fontId="2" fillId="0" borderId="1" xfId="1" applyFont="1" applyFill="1" applyBorder="1"/>
    <xf numFmtId="43" fontId="5" fillId="0" borderId="15" xfId="1" applyFont="1" applyFill="1" applyBorder="1"/>
    <xf numFmtId="43" fontId="5" fillId="0" borderId="18" xfId="0" applyNumberFormat="1" applyFont="1" applyFill="1" applyBorder="1"/>
    <xf numFmtId="0" fontId="5" fillId="0" borderId="18" xfId="0" applyFont="1" applyBorder="1" applyAlignment="1">
      <alignment horizontal="center"/>
    </xf>
    <xf numFmtId="0" fontId="2" fillId="0" borderId="18" xfId="0" applyFont="1" applyBorder="1"/>
    <xf numFmtId="43" fontId="2" fillId="0" borderId="18" xfId="1" applyFont="1" applyFill="1" applyBorder="1"/>
    <xf numFmtId="43" fontId="2" fillId="0" borderId="19" xfId="1" applyFont="1" applyBorder="1"/>
    <xf numFmtId="0" fontId="5" fillId="0" borderId="15" xfId="0" applyFont="1" applyBorder="1" applyAlignment="1">
      <alignment wrapText="1"/>
    </xf>
    <xf numFmtId="0" fontId="5" fillId="0" borderId="12" xfId="0" applyFont="1" applyBorder="1" applyAlignment="1">
      <alignment horizontal="center"/>
    </xf>
    <xf numFmtId="43" fontId="5" fillId="0" borderId="19" xfId="0" applyNumberFormat="1" applyFont="1" applyFill="1" applyBorder="1"/>
    <xf numFmtId="0" fontId="5" fillId="0" borderId="6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1" xfId="0" applyFont="1" applyBorder="1"/>
    <xf numFmtId="43" fontId="2" fillId="0" borderId="21" xfId="1" applyFont="1" applyFill="1" applyBorder="1"/>
    <xf numFmtId="43" fontId="2" fillId="0" borderId="22" xfId="1" applyFont="1" applyBorder="1"/>
    <xf numFmtId="0" fontId="2" fillId="0" borderId="1" xfId="0" applyFont="1" applyBorder="1" applyAlignment="1">
      <alignment wrapText="1"/>
    </xf>
    <xf numFmtId="0" fontId="5" fillId="0" borderId="14" xfId="0" applyFont="1" applyBorder="1" applyAlignment="1">
      <alignment horizontal="center" vertical="center"/>
    </xf>
    <xf numFmtId="43" fontId="5" fillId="0" borderId="15" xfId="1" applyFont="1" applyFill="1" applyBorder="1" applyAlignment="1">
      <alignment vertical="center"/>
    </xf>
    <xf numFmtId="43" fontId="5" fillId="0" borderId="16" xfId="1" applyFont="1" applyBorder="1" applyAlignment="1">
      <alignment vertical="center"/>
    </xf>
    <xf numFmtId="0" fontId="2" fillId="0" borderId="23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43" fontId="6" fillId="0" borderId="10" xfId="1" applyFont="1" applyFill="1" applyBorder="1"/>
    <xf numFmtId="43" fontId="5" fillId="0" borderId="5" xfId="1" applyFont="1" applyFill="1" applyBorder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workbookViewId="0">
      <selection activeCell="D3" sqref="D3"/>
    </sheetView>
  </sheetViews>
  <sheetFormatPr defaultRowHeight="15" x14ac:dyDescent="0.25"/>
  <cols>
    <col min="1" max="1" width="5.5703125" customWidth="1"/>
    <col min="2" max="2" width="8.7109375" customWidth="1"/>
    <col min="3" max="3" width="7.28515625" customWidth="1"/>
    <col min="4" max="4" width="35.85546875" customWidth="1"/>
    <col min="5" max="6" width="14.28515625" customWidth="1"/>
  </cols>
  <sheetData>
    <row r="1" spans="1:6" ht="9.75" customHeight="1" x14ac:dyDescent="0.25"/>
    <row r="2" spans="1:6" x14ac:dyDescent="0.25">
      <c r="D2" s="2" t="s">
        <v>35</v>
      </c>
      <c r="E2" s="2"/>
    </row>
    <row r="3" spans="1:6" x14ac:dyDescent="0.25">
      <c r="D3" s="2" t="s">
        <v>37</v>
      </c>
      <c r="E3" s="2"/>
    </row>
    <row r="4" spans="1:6" ht="14.25" customHeight="1" x14ac:dyDescent="0.25">
      <c r="D4" s="2" t="s">
        <v>36</v>
      </c>
    </row>
    <row r="5" spans="1:6" ht="14.25" customHeight="1" x14ac:dyDescent="0.25">
      <c r="D5" s="2"/>
    </row>
    <row r="6" spans="1:6" x14ac:dyDescent="0.25">
      <c r="A6" s="19" t="s">
        <v>15</v>
      </c>
      <c r="B6" s="19"/>
      <c r="C6" s="19"/>
      <c r="D6" s="19"/>
      <c r="E6" s="19"/>
      <c r="F6" s="19"/>
    </row>
    <row r="7" spans="1:6" ht="17.25" customHeight="1" x14ac:dyDescent="0.25">
      <c r="A7" s="19"/>
      <c r="B7" s="19" t="s">
        <v>18</v>
      </c>
      <c r="C7" s="19"/>
      <c r="D7" s="19"/>
      <c r="E7" s="19"/>
      <c r="F7" s="19"/>
    </row>
    <row r="8" spans="1:6" ht="15.75" thickBot="1" x14ac:dyDescent="0.3"/>
    <row r="9" spans="1:6" ht="45" customHeight="1" thickBot="1" x14ac:dyDescent="0.3">
      <c r="A9" s="5" t="s">
        <v>0</v>
      </c>
      <c r="B9" s="6" t="s">
        <v>1</v>
      </c>
      <c r="C9" s="6" t="s">
        <v>2</v>
      </c>
      <c r="D9" s="6" t="s">
        <v>3</v>
      </c>
      <c r="E9" s="35" t="s">
        <v>19</v>
      </c>
      <c r="F9" s="7" t="s">
        <v>20</v>
      </c>
    </row>
    <row r="10" spans="1:6" ht="21.75" customHeight="1" thickBot="1" x14ac:dyDescent="0.3">
      <c r="A10" s="21">
        <v>758</v>
      </c>
      <c r="B10" s="22">
        <v>75814</v>
      </c>
      <c r="C10" s="22">
        <v>2030</v>
      </c>
      <c r="D10" s="9" t="s">
        <v>4</v>
      </c>
      <c r="E10" s="62">
        <v>34760.74</v>
      </c>
      <c r="F10" s="10">
        <v>0</v>
      </c>
    </row>
    <row r="11" spans="1:6" ht="24" customHeight="1" thickBot="1" x14ac:dyDescent="0.3">
      <c r="A11" s="23"/>
      <c r="B11" s="30">
        <v>75814</v>
      </c>
      <c r="C11" s="31"/>
      <c r="D11" s="17" t="s">
        <v>12</v>
      </c>
      <c r="E11" s="41">
        <f>SUM(E10)</f>
        <v>34760.74</v>
      </c>
      <c r="F11" s="18">
        <f>SUM(F10)</f>
        <v>0</v>
      </c>
    </row>
    <row r="12" spans="1:6" ht="26.25" customHeight="1" thickBot="1" x14ac:dyDescent="0.3">
      <c r="A12" s="24">
        <v>758</v>
      </c>
      <c r="B12" s="25"/>
      <c r="C12" s="25"/>
      <c r="D12" s="13" t="s">
        <v>14</v>
      </c>
      <c r="E12" s="37">
        <f>SUM(E11)</f>
        <v>34760.74</v>
      </c>
      <c r="F12" s="14">
        <f>SUM(F11)</f>
        <v>0</v>
      </c>
    </row>
    <row r="13" spans="1:6" ht="21.75" customHeight="1" x14ac:dyDescent="0.25">
      <c r="A13" s="26">
        <v>801</v>
      </c>
      <c r="B13" s="27">
        <v>80101</v>
      </c>
      <c r="C13" s="27">
        <v>2030</v>
      </c>
      <c r="D13" s="11" t="s">
        <v>4</v>
      </c>
      <c r="E13" s="38">
        <v>14000</v>
      </c>
      <c r="F13" s="12"/>
    </row>
    <row r="14" spans="1:6" ht="21.75" customHeight="1" thickBot="1" x14ac:dyDescent="0.3">
      <c r="A14" s="21"/>
      <c r="B14" s="22"/>
      <c r="C14" s="22">
        <v>4240</v>
      </c>
      <c r="D14" s="9" t="s">
        <v>31</v>
      </c>
      <c r="E14" s="36"/>
      <c r="F14" s="10">
        <v>14000</v>
      </c>
    </row>
    <row r="15" spans="1:6" ht="24" customHeight="1" thickBot="1" x14ac:dyDescent="0.3">
      <c r="A15" s="28"/>
      <c r="B15" s="24">
        <v>80101</v>
      </c>
      <c r="C15" s="25"/>
      <c r="D15" s="13" t="s">
        <v>32</v>
      </c>
      <c r="E15" s="37">
        <f>SUM(E13:E14)</f>
        <v>14000</v>
      </c>
      <c r="F15" s="14">
        <f>SUM(F13:F14)</f>
        <v>14000</v>
      </c>
    </row>
    <row r="16" spans="1:6" ht="21.75" customHeight="1" x14ac:dyDescent="0.25">
      <c r="A16" s="26"/>
      <c r="B16" s="27">
        <v>80103</v>
      </c>
      <c r="C16" s="27">
        <v>2030</v>
      </c>
      <c r="D16" s="11" t="s">
        <v>4</v>
      </c>
      <c r="E16" s="38">
        <v>94001</v>
      </c>
      <c r="F16" s="12"/>
    </row>
    <row r="17" spans="1:6" ht="28.5" customHeight="1" x14ac:dyDescent="0.25">
      <c r="A17" s="21"/>
      <c r="B17" s="29"/>
      <c r="C17" s="29">
        <v>2540</v>
      </c>
      <c r="D17" s="56" t="s">
        <v>26</v>
      </c>
      <c r="E17" s="40"/>
      <c r="F17" s="8">
        <v>12627</v>
      </c>
    </row>
    <row r="18" spans="1:6" ht="21.75" customHeight="1" x14ac:dyDescent="0.25">
      <c r="A18" s="21"/>
      <c r="B18" s="29"/>
      <c r="C18" s="29">
        <v>4010</v>
      </c>
      <c r="D18" s="4" t="s">
        <v>9</v>
      </c>
      <c r="E18" s="40"/>
      <c r="F18" s="8">
        <v>69774</v>
      </c>
    </row>
    <row r="19" spans="1:6" ht="21.75" customHeight="1" x14ac:dyDescent="0.25">
      <c r="A19" s="21"/>
      <c r="B19" s="29"/>
      <c r="C19" s="29">
        <v>4110</v>
      </c>
      <c r="D19" s="4" t="s">
        <v>10</v>
      </c>
      <c r="E19" s="40"/>
      <c r="F19" s="8">
        <v>10300</v>
      </c>
    </row>
    <row r="20" spans="1:6" ht="21.75" customHeight="1" thickBot="1" x14ac:dyDescent="0.3">
      <c r="A20" s="21"/>
      <c r="B20" s="22"/>
      <c r="C20" s="22">
        <v>4120</v>
      </c>
      <c r="D20" s="9" t="s">
        <v>11</v>
      </c>
      <c r="E20" s="36"/>
      <c r="F20" s="10">
        <v>1300</v>
      </c>
    </row>
    <row r="21" spans="1:6" ht="32.25" customHeight="1" thickBot="1" x14ac:dyDescent="0.3">
      <c r="A21" s="28"/>
      <c r="B21" s="24">
        <v>80103</v>
      </c>
      <c r="C21" s="25"/>
      <c r="D21" s="15" t="s">
        <v>27</v>
      </c>
      <c r="E21" s="37">
        <f>SUM(E16:E20)</f>
        <v>94001</v>
      </c>
      <c r="F21" s="14">
        <f>SUM(F17:F20)</f>
        <v>94001</v>
      </c>
    </row>
    <row r="22" spans="1:6" ht="21.75" customHeight="1" x14ac:dyDescent="0.25">
      <c r="A22" s="21"/>
      <c r="B22" s="27">
        <v>80104</v>
      </c>
      <c r="C22" s="27">
        <v>2030</v>
      </c>
      <c r="D22" s="11" t="s">
        <v>4</v>
      </c>
      <c r="E22" s="38">
        <v>155733</v>
      </c>
      <c r="F22" s="12"/>
    </row>
    <row r="23" spans="1:6" ht="28.5" customHeight="1" x14ac:dyDescent="0.25">
      <c r="A23" s="21"/>
      <c r="B23" s="29"/>
      <c r="C23" s="29">
        <v>2540</v>
      </c>
      <c r="D23" s="56" t="s">
        <v>26</v>
      </c>
      <c r="E23" s="40"/>
      <c r="F23" s="8">
        <v>72956</v>
      </c>
    </row>
    <row r="24" spans="1:6" ht="21.75" customHeight="1" x14ac:dyDescent="0.25">
      <c r="A24" s="21"/>
      <c r="B24" s="29"/>
      <c r="C24" s="29">
        <v>4010</v>
      </c>
      <c r="D24" s="4" t="s">
        <v>9</v>
      </c>
      <c r="E24" s="40"/>
      <c r="F24" s="8">
        <v>70000</v>
      </c>
    </row>
    <row r="25" spans="1:6" ht="21.75" customHeight="1" x14ac:dyDescent="0.25">
      <c r="A25" s="21"/>
      <c r="B25" s="29"/>
      <c r="C25" s="29">
        <v>4110</v>
      </c>
      <c r="D25" s="4" t="s">
        <v>10</v>
      </c>
      <c r="E25" s="40"/>
      <c r="F25" s="8">
        <v>11777</v>
      </c>
    </row>
    <row r="26" spans="1:6" ht="21.75" customHeight="1" thickBot="1" x14ac:dyDescent="0.3">
      <c r="A26" s="21"/>
      <c r="B26" s="22"/>
      <c r="C26" s="22">
        <v>4120</v>
      </c>
      <c r="D26" s="9" t="s">
        <v>11</v>
      </c>
      <c r="E26" s="36"/>
      <c r="F26" s="10">
        <v>1000</v>
      </c>
    </row>
    <row r="27" spans="1:6" ht="26.25" customHeight="1" thickBot="1" x14ac:dyDescent="0.3">
      <c r="A27" s="23"/>
      <c r="B27" s="24">
        <v>80104</v>
      </c>
      <c r="C27" s="25"/>
      <c r="D27" s="13" t="s">
        <v>28</v>
      </c>
      <c r="E27" s="37">
        <f>SUM(E22:E26)</f>
        <v>155733</v>
      </c>
      <c r="F27" s="14">
        <f>SUM(F23:F26)</f>
        <v>155733</v>
      </c>
    </row>
    <row r="28" spans="1:6" ht="21.75" customHeight="1" x14ac:dyDescent="0.25">
      <c r="A28" s="21"/>
      <c r="B28" s="27">
        <v>80148</v>
      </c>
      <c r="C28" s="27">
        <v>2030</v>
      </c>
      <c r="D28" s="11" t="s">
        <v>4</v>
      </c>
      <c r="E28" s="38">
        <v>21276</v>
      </c>
      <c r="F28" s="12"/>
    </row>
    <row r="29" spans="1:6" ht="21" customHeight="1" thickBot="1" x14ac:dyDescent="0.3">
      <c r="A29" s="21"/>
      <c r="B29" s="61"/>
      <c r="C29" s="22">
        <v>4210</v>
      </c>
      <c r="D29" s="9" t="s">
        <v>33</v>
      </c>
      <c r="E29" s="36"/>
      <c r="F29" s="10">
        <v>21276</v>
      </c>
    </row>
    <row r="30" spans="1:6" ht="26.25" customHeight="1" thickBot="1" x14ac:dyDescent="0.3">
      <c r="A30" s="60"/>
      <c r="B30" s="24">
        <v>80148</v>
      </c>
      <c r="C30" s="25"/>
      <c r="D30" s="13" t="s">
        <v>34</v>
      </c>
      <c r="E30" s="37">
        <f>SUM(E28:E29)</f>
        <v>21276</v>
      </c>
      <c r="F30" s="14">
        <f>SUM(F29)</f>
        <v>21276</v>
      </c>
    </row>
    <row r="31" spans="1:6" ht="21.75" customHeight="1" x14ac:dyDescent="0.25">
      <c r="A31" s="21"/>
      <c r="B31" s="27">
        <v>80149</v>
      </c>
      <c r="C31" s="27">
        <v>2030</v>
      </c>
      <c r="D31" s="11" t="s">
        <v>4</v>
      </c>
      <c r="E31" s="38">
        <v>4209</v>
      </c>
      <c r="F31" s="12"/>
    </row>
    <row r="32" spans="1:6" ht="26.25" customHeight="1" x14ac:dyDescent="0.25">
      <c r="A32" s="21"/>
      <c r="B32" s="29"/>
      <c r="C32" s="29">
        <v>2540</v>
      </c>
      <c r="D32" s="56" t="s">
        <v>26</v>
      </c>
      <c r="E32" s="40"/>
      <c r="F32" s="8">
        <v>1403</v>
      </c>
    </row>
    <row r="33" spans="1:6" ht="21.75" customHeight="1" thickBot="1" x14ac:dyDescent="0.3">
      <c r="A33" s="21"/>
      <c r="B33" s="22"/>
      <c r="C33" s="22">
        <v>4010</v>
      </c>
      <c r="D33" s="9" t="s">
        <v>9</v>
      </c>
      <c r="E33" s="36"/>
      <c r="F33" s="10">
        <v>2806</v>
      </c>
    </row>
    <row r="34" spans="1:6" ht="82.5" customHeight="1" thickBot="1" x14ac:dyDescent="0.3">
      <c r="A34" s="23"/>
      <c r="B34" s="57">
        <v>80149</v>
      </c>
      <c r="C34" s="31"/>
      <c r="D34" s="47" t="s">
        <v>29</v>
      </c>
      <c r="E34" s="58">
        <f>SUM(E31:E33)</f>
        <v>4209</v>
      </c>
      <c r="F34" s="59">
        <f>SUM(F32:F33)</f>
        <v>4209</v>
      </c>
    </row>
    <row r="35" spans="1:6" ht="26.25" customHeight="1" thickBot="1" x14ac:dyDescent="0.3">
      <c r="A35" s="24">
        <v>801</v>
      </c>
      <c r="B35" s="25"/>
      <c r="C35" s="25"/>
      <c r="D35" s="13" t="s">
        <v>30</v>
      </c>
      <c r="E35" s="37">
        <f>E15+E21+E27+E30+E34</f>
        <v>289219</v>
      </c>
      <c r="F35" s="63">
        <f>F15+F21+F27+F30+F34</f>
        <v>289219</v>
      </c>
    </row>
    <row r="36" spans="1:6" ht="21.75" customHeight="1" x14ac:dyDescent="0.25">
      <c r="A36" s="21">
        <v>852</v>
      </c>
      <c r="B36" s="29">
        <v>85213</v>
      </c>
      <c r="C36" s="29">
        <v>2030</v>
      </c>
      <c r="D36" s="4" t="s">
        <v>4</v>
      </c>
      <c r="E36" s="40">
        <v>27900</v>
      </c>
      <c r="F36" s="8"/>
    </row>
    <row r="37" spans="1:6" ht="21.75" customHeight="1" thickBot="1" x14ac:dyDescent="0.3">
      <c r="A37" s="21"/>
      <c r="B37" s="22"/>
      <c r="C37" s="22">
        <v>4130</v>
      </c>
      <c r="D37" s="9" t="s">
        <v>5</v>
      </c>
      <c r="E37" s="36"/>
      <c r="F37" s="10">
        <v>27900</v>
      </c>
    </row>
    <row r="38" spans="1:6" ht="79.5" customHeight="1" thickBot="1" x14ac:dyDescent="0.3">
      <c r="A38" s="28"/>
      <c r="B38" s="16">
        <v>85213</v>
      </c>
      <c r="C38" s="25"/>
      <c r="D38" s="15" t="s">
        <v>21</v>
      </c>
      <c r="E38" s="39">
        <f>SUM(E36:E37)</f>
        <v>27900</v>
      </c>
      <c r="F38" s="34">
        <f>SUM(F37)</f>
        <v>27900</v>
      </c>
    </row>
    <row r="39" spans="1:6" ht="21.75" customHeight="1" x14ac:dyDescent="0.25">
      <c r="A39" s="21"/>
      <c r="B39" s="27">
        <v>85214</v>
      </c>
      <c r="C39" s="27">
        <v>2030</v>
      </c>
      <c r="D39" s="11" t="s">
        <v>4</v>
      </c>
      <c r="E39" s="38">
        <v>381000</v>
      </c>
      <c r="F39" s="12"/>
    </row>
    <row r="40" spans="1:6" ht="21.75" customHeight="1" thickBot="1" x14ac:dyDescent="0.3">
      <c r="A40" s="21"/>
      <c r="B40" s="22"/>
      <c r="C40" s="22">
        <v>3110</v>
      </c>
      <c r="D40" s="9" t="s">
        <v>6</v>
      </c>
      <c r="E40" s="36"/>
      <c r="F40" s="10">
        <v>381000</v>
      </c>
    </row>
    <row r="41" spans="1:6" ht="44.25" customHeight="1" thickBot="1" x14ac:dyDescent="0.3">
      <c r="A41" s="28"/>
      <c r="B41" s="24">
        <v>85214</v>
      </c>
      <c r="C41" s="25"/>
      <c r="D41" s="15" t="s">
        <v>16</v>
      </c>
      <c r="E41" s="39">
        <f>SUM(E39:E40)</f>
        <v>381000</v>
      </c>
      <c r="F41" s="34">
        <f>SUM(F40)</f>
        <v>381000</v>
      </c>
    </row>
    <row r="42" spans="1:6" ht="21.75" customHeight="1" x14ac:dyDescent="0.25">
      <c r="A42" s="21"/>
      <c r="B42" s="27">
        <v>85216</v>
      </c>
      <c r="C42" s="27">
        <v>2030</v>
      </c>
      <c r="D42" s="11" t="s">
        <v>4</v>
      </c>
      <c r="E42" s="38">
        <v>343753</v>
      </c>
      <c r="F42" s="12"/>
    </row>
    <row r="43" spans="1:6" ht="21.75" customHeight="1" thickBot="1" x14ac:dyDescent="0.3">
      <c r="A43" s="21"/>
      <c r="B43" s="22"/>
      <c r="C43" s="22">
        <v>3110</v>
      </c>
      <c r="D43" s="9" t="s">
        <v>6</v>
      </c>
      <c r="E43" s="36"/>
      <c r="F43" s="10">
        <v>343753</v>
      </c>
    </row>
    <row r="44" spans="1:6" ht="24" customHeight="1" thickBot="1" x14ac:dyDescent="0.3">
      <c r="A44" s="28"/>
      <c r="B44" s="24">
        <v>85216</v>
      </c>
      <c r="C44" s="25"/>
      <c r="D44" s="13" t="s">
        <v>7</v>
      </c>
      <c r="E44" s="37">
        <f>SUM(E42:E43)</f>
        <v>343753</v>
      </c>
      <c r="F44" s="14">
        <f>SUM(F43)</f>
        <v>343753</v>
      </c>
    </row>
    <row r="45" spans="1:6" ht="21.75" customHeight="1" x14ac:dyDescent="0.25">
      <c r="A45" s="21"/>
      <c r="B45" s="27">
        <v>85219</v>
      </c>
      <c r="C45" s="27">
        <v>2030</v>
      </c>
      <c r="D45" s="11" t="s">
        <v>4</v>
      </c>
      <c r="E45" s="38">
        <v>151200</v>
      </c>
      <c r="F45" s="12"/>
    </row>
    <row r="46" spans="1:6" ht="21.75" customHeight="1" x14ac:dyDescent="0.25">
      <c r="A46" s="21"/>
      <c r="B46" s="29"/>
      <c r="C46" s="29">
        <v>4010</v>
      </c>
      <c r="D46" s="4" t="s">
        <v>9</v>
      </c>
      <c r="E46" s="40"/>
      <c r="F46" s="8">
        <v>132000</v>
      </c>
    </row>
    <row r="47" spans="1:6" ht="21.75" customHeight="1" x14ac:dyDescent="0.25">
      <c r="A47" s="21"/>
      <c r="B47" s="29"/>
      <c r="C47" s="29">
        <v>4110</v>
      </c>
      <c r="D47" s="4" t="s">
        <v>10</v>
      </c>
      <c r="E47" s="40"/>
      <c r="F47" s="8">
        <v>18000</v>
      </c>
    </row>
    <row r="48" spans="1:6" ht="21.75" customHeight="1" thickBot="1" x14ac:dyDescent="0.3">
      <c r="A48" s="21"/>
      <c r="B48" s="22"/>
      <c r="C48" s="22">
        <v>4120</v>
      </c>
      <c r="D48" s="9" t="s">
        <v>11</v>
      </c>
      <c r="E48" s="36"/>
      <c r="F48" s="10">
        <v>1200</v>
      </c>
    </row>
    <row r="49" spans="1:6" ht="24" customHeight="1" thickBot="1" x14ac:dyDescent="0.3">
      <c r="A49" s="28"/>
      <c r="B49" s="24">
        <v>85219</v>
      </c>
      <c r="C49" s="25"/>
      <c r="D49" s="13" t="s">
        <v>8</v>
      </c>
      <c r="E49" s="37">
        <f>SUM(E45:E48)</f>
        <v>151200</v>
      </c>
      <c r="F49" s="14">
        <f>SUM(F46:F48)</f>
        <v>151200</v>
      </c>
    </row>
    <row r="50" spans="1:6" ht="21.75" customHeight="1" x14ac:dyDescent="0.25">
      <c r="A50" s="21"/>
      <c r="B50" s="27">
        <v>85230</v>
      </c>
      <c r="C50" s="27">
        <v>2030</v>
      </c>
      <c r="D50" s="11" t="s">
        <v>4</v>
      </c>
      <c r="E50" s="38">
        <v>140000</v>
      </c>
      <c r="F50" s="12"/>
    </row>
    <row r="51" spans="1:6" ht="21.75" customHeight="1" thickBot="1" x14ac:dyDescent="0.3">
      <c r="A51" s="21"/>
      <c r="B51" s="22"/>
      <c r="C51" s="22">
        <v>3110</v>
      </c>
      <c r="D51" s="9" t="s">
        <v>6</v>
      </c>
      <c r="E51" s="36"/>
      <c r="F51" s="10">
        <v>140000</v>
      </c>
    </row>
    <row r="52" spans="1:6" ht="24" customHeight="1" thickBot="1" x14ac:dyDescent="0.3">
      <c r="A52" s="23"/>
      <c r="B52" s="30">
        <v>85230</v>
      </c>
      <c r="C52" s="31"/>
      <c r="D52" s="17" t="s">
        <v>17</v>
      </c>
      <c r="E52" s="41">
        <f>SUM(E50:E51)</f>
        <v>140000</v>
      </c>
      <c r="F52" s="18">
        <f>SUM(F51)</f>
        <v>140000</v>
      </c>
    </row>
    <row r="53" spans="1:6" ht="26.25" customHeight="1" thickBot="1" x14ac:dyDescent="0.3">
      <c r="A53" s="24">
        <v>852</v>
      </c>
      <c r="B53" s="25"/>
      <c r="C53" s="25"/>
      <c r="D53" s="13" t="s">
        <v>13</v>
      </c>
      <c r="E53" s="37">
        <f>E38+E41+E44+E49+E52</f>
        <v>1043853</v>
      </c>
      <c r="F53" s="14">
        <f>F38+F41+F44+F49+F52</f>
        <v>1043853</v>
      </c>
    </row>
    <row r="54" spans="1:6" ht="21.75" customHeight="1" x14ac:dyDescent="0.25">
      <c r="A54" s="51">
        <v>854</v>
      </c>
      <c r="B54" s="52">
        <v>85415</v>
      </c>
      <c r="C54" s="52">
        <v>2030</v>
      </c>
      <c r="D54" s="53" t="s">
        <v>4</v>
      </c>
      <c r="E54" s="54">
        <v>182700</v>
      </c>
      <c r="F54" s="55"/>
    </row>
    <row r="55" spans="1:6" ht="21.75" customHeight="1" thickBot="1" x14ac:dyDescent="0.3">
      <c r="A55" s="50"/>
      <c r="B55" s="43"/>
      <c r="C55" s="33">
        <v>3240</v>
      </c>
      <c r="D55" s="44" t="s">
        <v>23</v>
      </c>
      <c r="E55" s="45"/>
      <c r="F55" s="46">
        <v>182700</v>
      </c>
    </row>
    <row r="56" spans="1:6" ht="32.25" customHeight="1" thickBot="1" x14ac:dyDescent="0.3">
      <c r="A56" s="48"/>
      <c r="B56" s="30">
        <v>85415</v>
      </c>
      <c r="C56" s="31"/>
      <c r="D56" s="47" t="s">
        <v>24</v>
      </c>
      <c r="E56" s="41">
        <f>SUM(E54:E55)</f>
        <v>182700</v>
      </c>
      <c r="F56" s="18">
        <f>SUM(F55)</f>
        <v>182700</v>
      </c>
    </row>
    <row r="57" spans="1:6" ht="26.25" customHeight="1" thickBot="1" x14ac:dyDescent="0.3">
      <c r="A57" s="24">
        <v>854</v>
      </c>
      <c r="B57" s="25"/>
      <c r="C57" s="25"/>
      <c r="D57" s="13" t="s">
        <v>25</v>
      </c>
      <c r="E57" s="37">
        <f>SUM(E56)</f>
        <v>182700</v>
      </c>
      <c r="F57" s="14">
        <f>SUM(F56)</f>
        <v>182700</v>
      </c>
    </row>
    <row r="58" spans="1:6" ht="28.5" customHeight="1" thickBot="1" x14ac:dyDescent="0.3">
      <c r="A58" s="32"/>
      <c r="B58" s="33"/>
      <c r="C58" s="33"/>
      <c r="D58" s="20" t="s">
        <v>22</v>
      </c>
      <c r="E58" s="42">
        <f>E12+E35+E53+E57</f>
        <v>1550532.74</v>
      </c>
      <c r="F58" s="49">
        <f>F12+F35+F53+F57</f>
        <v>1515772</v>
      </c>
    </row>
    <row r="59" spans="1:6" x14ac:dyDescent="0.25">
      <c r="A59" s="2"/>
      <c r="B59" s="2"/>
      <c r="C59" s="2"/>
      <c r="D59" s="2"/>
      <c r="E59" s="2"/>
      <c r="F59" s="2"/>
    </row>
    <row r="60" spans="1:6" x14ac:dyDescent="0.25">
      <c r="A60" s="2"/>
      <c r="B60" s="2"/>
      <c r="C60" s="2"/>
      <c r="D60" s="2"/>
      <c r="E60" s="2"/>
      <c r="F60" s="2"/>
    </row>
    <row r="61" spans="1:6" x14ac:dyDescent="0.25">
      <c r="A61" s="3"/>
      <c r="B61" s="3"/>
      <c r="C61" s="3"/>
      <c r="D61" s="3"/>
      <c r="E61" s="3"/>
      <c r="F61" s="3"/>
    </row>
    <row r="62" spans="1:6" x14ac:dyDescent="0.25">
      <c r="A62" s="3"/>
      <c r="B62" s="3"/>
      <c r="C62" s="3"/>
      <c r="D62" s="3"/>
      <c r="E62" s="3"/>
      <c r="F62" s="3"/>
    </row>
    <row r="63" spans="1:6" x14ac:dyDescent="0.25">
      <c r="A63" s="3"/>
      <c r="B63" s="3"/>
      <c r="C63" s="3"/>
      <c r="D63" s="3"/>
      <c r="E63" s="3"/>
      <c r="F63" s="3"/>
    </row>
    <row r="64" spans="1:6" x14ac:dyDescent="0.25">
      <c r="A64" s="3"/>
      <c r="B64" s="3"/>
      <c r="C64" s="3"/>
      <c r="D64" s="3"/>
      <c r="E64" s="3"/>
      <c r="F64" s="3"/>
    </row>
    <row r="65" spans="1:6" x14ac:dyDescent="0.25">
      <c r="A65" s="3"/>
      <c r="B65" s="3"/>
      <c r="C65" s="3"/>
      <c r="D65" s="3"/>
      <c r="E65" s="3"/>
      <c r="F65" s="3"/>
    </row>
    <row r="66" spans="1:6" x14ac:dyDescent="0.25">
      <c r="A66" s="3"/>
      <c r="B66" s="3"/>
      <c r="C66" s="3"/>
      <c r="D66" s="3"/>
      <c r="E66" s="3"/>
      <c r="F66" s="3"/>
    </row>
    <row r="67" spans="1:6" x14ac:dyDescent="0.25">
      <c r="A67" s="3"/>
      <c r="B67" s="3"/>
      <c r="C67" s="3"/>
      <c r="D67" s="3"/>
      <c r="E67" s="3"/>
      <c r="F67" s="3"/>
    </row>
    <row r="68" spans="1:6" x14ac:dyDescent="0.25">
      <c r="A68" s="3"/>
      <c r="B68" s="3"/>
      <c r="C68" s="3"/>
      <c r="D68" s="3"/>
      <c r="E68" s="3"/>
      <c r="F68" s="3"/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A70" s="1"/>
      <c r="B70" s="1"/>
      <c r="C70" s="1"/>
      <c r="D70" s="1"/>
      <c r="E70" s="1"/>
      <c r="F70" s="1"/>
    </row>
    <row r="71" spans="1:6" x14ac:dyDescent="0.25">
      <c r="A71" s="1"/>
      <c r="B71" s="1"/>
      <c r="C71" s="1"/>
      <c r="D71" s="1"/>
      <c r="E71" s="1"/>
      <c r="F71" s="1"/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Dotacje na zadania własne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MalgorzataK</dc:creator>
  <cp:lastModifiedBy>Informatyk</cp:lastModifiedBy>
  <cp:lastPrinted>2019-08-21T19:50:25Z</cp:lastPrinted>
  <dcterms:created xsi:type="dcterms:W3CDTF">2014-11-12T16:37:52Z</dcterms:created>
  <dcterms:modified xsi:type="dcterms:W3CDTF">2019-10-17T12:52:35Z</dcterms:modified>
</cp:coreProperties>
</file>